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Beban Kerja Dosen PerMinggu" sheetId="1" r:id="rId1"/>
  </sheets>
  <calcPr calcId="124519"/>
</workbook>
</file>

<file path=xl/calcChain.xml><?xml version="1.0" encoding="utf-8"?>
<calcChain xmlns="http://schemas.openxmlformats.org/spreadsheetml/2006/main">
  <c r="H9" i="1"/>
  <c r="H11"/>
  <c r="H12"/>
  <c r="H13"/>
  <c r="H14"/>
  <c r="H15"/>
  <c r="H16"/>
  <c r="H17"/>
  <c r="H18"/>
  <c r="H19"/>
  <c r="H29"/>
  <c r="H22"/>
  <c r="H23"/>
  <c r="H26"/>
  <c r="H27" s="1"/>
  <c r="H8"/>
  <c r="H20" l="1"/>
  <c r="H24"/>
  <c r="H31" l="1"/>
</calcChain>
</file>

<file path=xl/sharedStrings.xml><?xml version="1.0" encoding="utf-8"?>
<sst xmlns="http://schemas.openxmlformats.org/spreadsheetml/2006/main" count="91" uniqueCount="52">
  <si>
    <t>Jenis Kegiatan</t>
  </si>
  <si>
    <t>A</t>
  </si>
  <si>
    <t>Pendidikan:</t>
  </si>
  <si>
    <t>Capaian Jam/Minggu</t>
  </si>
  <si>
    <t>Vol</t>
  </si>
  <si>
    <t>Satuan</t>
  </si>
  <si>
    <t>1 sks =</t>
  </si>
  <si>
    <t xml:space="preserve">jam </t>
  </si>
  <si>
    <t>Org</t>
  </si>
  <si>
    <t>1 mg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</si>
  <si>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</si>
  <si>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</si>
  <si>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</si>
  <si>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</si>
  <si>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</si>
  <si>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</si>
  <si>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</si>
  <si>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2. Menulis makalah di jurnal terakreditasi, sebagai penulis utama per dua tahun</t>
  </si>
  <si>
    <t>JUMLAH B</t>
  </si>
  <si>
    <t>C</t>
  </si>
  <si>
    <t>Pengabdian kepada Masyarakat</t>
  </si>
  <si>
    <t>D</t>
  </si>
  <si>
    <t>Kegiatan Penunjang</t>
  </si>
  <si>
    <t>Aktif dalam kegiatan kepanitiaan di universitas per tahun</t>
  </si>
  <si>
    <t>JUMLAH TOTAL</t>
  </si>
  <si>
    <t>Nama               : Fathan Nurcahyo, M. Or</t>
  </si>
  <si>
    <t>Fakultas            : Fakultas Ilmu Keolahragaan</t>
  </si>
  <si>
    <t>Jurusan/Prodi    : Pendidikan Olahraga (POR) / Pendidikan Jasmani Kesehatan dan Rekreasi (PJKR)</t>
  </si>
  <si>
    <t xml:space="preserve">1.  Mengajar mata kuliah "Administrasi dan Organisasi Pendidikan Jasmani Prodi PGSD Kls L" </t>
  </si>
  <si>
    <t>2. Mengajar mata kuliah "Dasar Gerak Sepakbola Prodi PJKR Kls B"</t>
  </si>
  <si>
    <t>1. Pengadakan pelatihan insidental per semester</t>
  </si>
  <si>
    <t>Sks</t>
  </si>
  <si>
    <t>Judul</t>
  </si>
  <si>
    <t>Topik</t>
  </si>
  <si>
    <t>Panitia</t>
  </si>
  <si>
    <t xml:space="preserve">Jam </t>
  </si>
  <si>
    <t>JUMLAH C</t>
  </si>
  <si>
    <t>JUMLAH D</t>
  </si>
  <si>
    <t xml:space="preserve">Jabatan Akademik: Assisten Ahli 150 </t>
  </si>
  <si>
    <t>No.</t>
  </si>
  <si>
    <t>20 org =</t>
  </si>
  <si>
    <t>3 org =</t>
  </si>
  <si>
    <t xml:space="preserve">3. Mengajar mata kuliah "Dasar Gerak Sepakbola Prodi PJKR kls E" </t>
  </si>
  <si>
    <t xml:space="preserve">4. Mengajar mata kuliah "Sosiologi Olahraga Prodi PGSD Kls D" </t>
  </si>
  <si>
    <t>5. Mengajar mata kuliah "Sosiologi Olahraga Prodi PJKR Kls A"</t>
  </si>
  <si>
    <t xml:space="preserve">6. Mengajar mata kuliah "Sosiologi Olahraga Prodi PJKR Kls D" </t>
  </si>
  <si>
    <t>7. Mengajar mata kuliah "Pengajaran Permainan Target dan Fielding Prodi PJKR Kls A"</t>
  </si>
  <si>
    <t>8. Mengajar mata kuliah "Pengajaran Permainan Target dan Fielding Prodi PJKR Kls D"</t>
  </si>
  <si>
    <t>9. Membimbing tugas akhir mahasiswa  per semester</t>
  </si>
  <si>
    <t>10. Penasehat Akademik/Perwalian per semester</t>
  </si>
  <si>
    <t xml:space="preserve">11. Menguji tugas akhir mahasiswa per semester </t>
  </si>
  <si>
    <t>12.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</si>
</sst>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B19" sqref="B19"/>
    </sheetView>
  </sheetViews>
  <sheetFormatPr defaultRowHeight="15"/>
  <cols>
    <col min="1" max="1" width="5.140625" customWidth="1"/>
    <col min="2" max="2" width="80.7109375" customWidth="1"/>
    <col min="3" max="3" width="4.85546875" customWidth="1"/>
    <col min="4" max="4" width="7.28515625" customWidth="1"/>
    <col min="5" max="5" width="8" customWidth="1"/>
    <col min="6" max="6" width="4.140625" customWidth="1"/>
    <col min="7" max="7" width="5.28515625" customWidth="1"/>
    <col min="8" max="8" width="13" customWidth="1"/>
  </cols>
  <sheetData>
    <row r="1" spans="1:8" s="3" customFormat="1" ht="15.75">
      <c r="A1" s="3" t="s">
        <v>38</v>
      </c>
    </row>
    <row r="2" spans="1:8" s="22" customFormat="1" ht="15.75">
      <c r="A2" s="22" t="s">
        <v>25</v>
      </c>
    </row>
    <row r="3" spans="1:8" s="22" customFormat="1" ht="15.75">
      <c r="A3" s="22" t="s">
        <v>27</v>
      </c>
    </row>
    <row r="4" spans="1:8" s="22" customFormat="1" ht="15.75">
      <c r="A4" s="22" t="s">
        <v>26</v>
      </c>
    </row>
    <row r="5" spans="1:8" s="1" customFormat="1"/>
    <row r="6" spans="1:8" s="4" customFormat="1" ht="34.5" customHeight="1">
      <c r="A6" s="7" t="s">
        <v>39</v>
      </c>
      <c r="B6" s="7" t="s">
        <v>0</v>
      </c>
      <c r="C6" s="7" t="s">
        <v>4</v>
      </c>
      <c r="D6" s="7" t="s">
        <v>5</v>
      </c>
      <c r="E6" s="30" t="s">
        <v>10</v>
      </c>
      <c r="F6" s="31"/>
      <c r="G6" s="32"/>
      <c r="H6" s="8" t="s">
        <v>3</v>
      </c>
    </row>
    <row r="7" spans="1:8" s="2" customFormat="1" ht="19.5" customHeight="1">
      <c r="A7" s="15" t="s">
        <v>1</v>
      </c>
      <c r="B7" s="14" t="s">
        <v>2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28</v>
      </c>
      <c r="C8" s="5">
        <v>2</v>
      </c>
      <c r="D8" s="9" t="s">
        <v>31</v>
      </c>
      <c r="E8" s="9" t="s">
        <v>6</v>
      </c>
      <c r="F8" s="13">
        <v>3</v>
      </c>
      <c r="G8" s="10" t="s">
        <v>35</v>
      </c>
      <c r="H8" s="11">
        <f>C8*F8</f>
        <v>6</v>
      </c>
    </row>
    <row r="9" spans="1:8" s="1" customFormat="1" ht="19.5" customHeight="1">
      <c r="A9" s="6"/>
      <c r="B9" s="6" t="s">
        <v>29</v>
      </c>
      <c r="C9" s="5">
        <v>1</v>
      </c>
      <c r="D9" s="9" t="s">
        <v>31</v>
      </c>
      <c r="E9" s="9" t="s">
        <v>6</v>
      </c>
      <c r="F9" s="13">
        <v>3</v>
      </c>
      <c r="G9" s="10" t="s">
        <v>35</v>
      </c>
      <c r="H9" s="11">
        <f t="shared" ref="H9:H19" si="0">C9*F9</f>
        <v>3</v>
      </c>
    </row>
    <row r="10" spans="1:8" s="1" customFormat="1" ht="19.5" customHeight="1">
      <c r="A10" s="6"/>
      <c r="B10" s="6" t="s">
        <v>42</v>
      </c>
      <c r="C10" s="5">
        <v>1</v>
      </c>
      <c r="D10" s="9" t="s">
        <v>31</v>
      </c>
      <c r="E10" s="9" t="s">
        <v>6</v>
      </c>
      <c r="F10" s="13">
        <v>3</v>
      </c>
      <c r="G10" s="10" t="s">
        <v>35</v>
      </c>
      <c r="H10" s="11">
        <v>3</v>
      </c>
    </row>
    <row r="11" spans="1:8" s="1" customFormat="1" ht="19.5" customHeight="1">
      <c r="A11" s="6"/>
      <c r="B11" s="6" t="s">
        <v>43</v>
      </c>
      <c r="C11" s="5">
        <v>2</v>
      </c>
      <c r="D11" s="9" t="s">
        <v>31</v>
      </c>
      <c r="E11" s="9" t="s">
        <v>6</v>
      </c>
      <c r="F11" s="13">
        <v>3</v>
      </c>
      <c r="G11" s="10" t="s">
        <v>35</v>
      </c>
      <c r="H11" s="11">
        <f t="shared" si="0"/>
        <v>6</v>
      </c>
    </row>
    <row r="12" spans="1:8" s="1" customFormat="1" ht="19.5" customHeight="1">
      <c r="A12" s="6"/>
      <c r="B12" s="6" t="s">
        <v>44</v>
      </c>
      <c r="C12" s="5">
        <v>2</v>
      </c>
      <c r="D12" s="9" t="s">
        <v>31</v>
      </c>
      <c r="E12" s="9" t="s">
        <v>6</v>
      </c>
      <c r="F12" s="13">
        <v>3</v>
      </c>
      <c r="G12" s="10" t="s">
        <v>35</v>
      </c>
      <c r="H12" s="11">
        <f t="shared" si="0"/>
        <v>6</v>
      </c>
    </row>
    <row r="13" spans="1:8" s="1" customFormat="1" ht="19.5" customHeight="1">
      <c r="A13" s="6"/>
      <c r="B13" s="6" t="s">
        <v>45</v>
      </c>
      <c r="C13" s="5">
        <v>2</v>
      </c>
      <c r="D13" s="9" t="s">
        <v>31</v>
      </c>
      <c r="E13" s="9" t="s">
        <v>6</v>
      </c>
      <c r="F13" s="13">
        <v>3</v>
      </c>
      <c r="G13" s="10" t="s">
        <v>35</v>
      </c>
      <c r="H13" s="11">
        <f t="shared" si="0"/>
        <v>6</v>
      </c>
    </row>
    <row r="14" spans="1:8" s="1" customFormat="1" ht="19.5" customHeight="1">
      <c r="A14" s="6"/>
      <c r="B14" s="6" t="s">
        <v>46</v>
      </c>
      <c r="C14" s="5">
        <v>2</v>
      </c>
      <c r="D14" s="9" t="s">
        <v>31</v>
      </c>
      <c r="E14" s="9" t="s">
        <v>6</v>
      </c>
      <c r="F14" s="13">
        <v>3</v>
      </c>
      <c r="G14" s="10" t="s">
        <v>35</v>
      </c>
      <c r="H14" s="11">
        <f t="shared" si="0"/>
        <v>6</v>
      </c>
    </row>
    <row r="15" spans="1:8" s="2" customFormat="1" ht="19.5" customHeight="1">
      <c r="A15" s="6"/>
      <c r="B15" s="6" t="s">
        <v>47</v>
      </c>
      <c r="C15" s="5">
        <v>2</v>
      </c>
      <c r="D15" s="9" t="s">
        <v>31</v>
      </c>
      <c r="E15" s="9" t="s">
        <v>6</v>
      </c>
      <c r="F15" s="13">
        <v>3</v>
      </c>
      <c r="G15" s="10" t="s">
        <v>35</v>
      </c>
      <c r="H15" s="11">
        <f t="shared" si="0"/>
        <v>6</v>
      </c>
    </row>
    <row r="16" spans="1:8" s="1" customFormat="1" ht="19.5" customHeight="1">
      <c r="A16" s="6"/>
      <c r="B16" s="6" t="s">
        <v>48</v>
      </c>
      <c r="C16" s="5">
        <v>5</v>
      </c>
      <c r="D16" s="9" t="s">
        <v>8</v>
      </c>
      <c r="E16" s="9" t="s">
        <v>9</v>
      </c>
      <c r="F16" s="13">
        <v>2</v>
      </c>
      <c r="G16" s="10" t="s">
        <v>35</v>
      </c>
      <c r="H16" s="11">
        <f t="shared" si="0"/>
        <v>10</v>
      </c>
    </row>
    <row r="17" spans="1:8" s="1" customFormat="1" ht="15" customHeight="1">
      <c r="A17" s="6"/>
      <c r="B17" s="6" t="s">
        <v>49</v>
      </c>
      <c r="C17" s="5">
        <v>20</v>
      </c>
      <c r="D17" s="9" t="s">
        <v>8</v>
      </c>
      <c r="E17" s="9" t="s">
        <v>40</v>
      </c>
      <c r="F17" s="13">
        <v>1</v>
      </c>
      <c r="G17" s="10" t="s">
        <v>35</v>
      </c>
      <c r="H17" s="11">
        <f>C17/20*F17</f>
        <v>1</v>
      </c>
    </row>
    <row r="18" spans="1:8" s="1" customFormat="1" ht="29.25" customHeight="1">
      <c r="A18" s="6"/>
      <c r="B18" s="6" t="s">
        <v>50</v>
      </c>
      <c r="C18" s="5">
        <v>12</v>
      </c>
      <c r="D18" s="9" t="s">
        <v>8</v>
      </c>
      <c r="E18" s="9" t="s">
        <v>41</v>
      </c>
      <c r="F18" s="13">
        <v>0.5</v>
      </c>
      <c r="G18" s="10" t="s">
        <v>35</v>
      </c>
      <c r="H18" s="11">
        <f>C18/3*F18</f>
        <v>2</v>
      </c>
    </row>
    <row r="19" spans="1:8" s="2" customFormat="1" ht="19.5" customHeight="1">
      <c r="A19" s="6"/>
      <c r="B19" s="6" t="s">
        <v>51</v>
      </c>
      <c r="C19" s="5">
        <v>0</v>
      </c>
      <c r="D19" s="9" t="s">
        <v>11</v>
      </c>
      <c r="E19" s="9" t="s">
        <v>12</v>
      </c>
      <c r="F19" s="13">
        <v>2</v>
      </c>
      <c r="G19" s="10" t="s">
        <v>35</v>
      </c>
      <c r="H19" s="11">
        <f t="shared" si="0"/>
        <v>0</v>
      </c>
    </row>
    <row r="20" spans="1:8" s="1" customFormat="1" ht="19.5" customHeight="1">
      <c r="A20" s="14"/>
      <c r="B20" s="14" t="s">
        <v>13</v>
      </c>
      <c r="C20" s="15"/>
      <c r="D20" s="16" t="s">
        <v>12</v>
      </c>
      <c r="E20" s="16" t="s">
        <v>12</v>
      </c>
      <c r="F20" s="17" t="s">
        <v>12</v>
      </c>
      <c r="G20" s="18" t="s">
        <v>12</v>
      </c>
      <c r="H20" s="19">
        <f>SUM(H8:H19)</f>
        <v>55</v>
      </c>
    </row>
    <row r="21" spans="1:8" s="1" customFormat="1" ht="19.5" customHeight="1">
      <c r="A21" s="15" t="s">
        <v>14</v>
      </c>
      <c r="B21" s="14" t="s">
        <v>15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16</v>
      </c>
      <c r="C22" s="5">
        <v>1</v>
      </c>
      <c r="D22" s="9" t="s">
        <v>32</v>
      </c>
      <c r="E22" s="23">
        <v>1</v>
      </c>
      <c r="F22" s="13">
        <v>10</v>
      </c>
      <c r="G22" s="10" t="s">
        <v>35</v>
      </c>
      <c r="H22" s="11">
        <f t="shared" ref="H22:H26" si="1">C22*F22</f>
        <v>10</v>
      </c>
    </row>
    <row r="23" spans="1:8" s="1" customFormat="1" ht="19.5" customHeight="1">
      <c r="A23" s="6"/>
      <c r="B23" s="21" t="s">
        <v>17</v>
      </c>
      <c r="C23" s="5">
        <v>0</v>
      </c>
      <c r="D23" s="9" t="s">
        <v>32</v>
      </c>
      <c r="E23" s="23">
        <v>0</v>
      </c>
      <c r="F23" s="13">
        <v>1</v>
      </c>
      <c r="G23" s="10" t="s">
        <v>35</v>
      </c>
      <c r="H23" s="11">
        <f t="shared" si="1"/>
        <v>0</v>
      </c>
    </row>
    <row r="24" spans="1:8" s="1" customFormat="1" ht="19.5" customHeight="1">
      <c r="A24" s="14"/>
      <c r="B24" s="14" t="s">
        <v>18</v>
      </c>
      <c r="C24" s="15"/>
      <c r="D24" s="16" t="s">
        <v>12</v>
      </c>
      <c r="E24" s="24" t="s">
        <v>12</v>
      </c>
      <c r="F24" s="17" t="s">
        <v>12</v>
      </c>
      <c r="G24" s="18" t="s">
        <v>12</v>
      </c>
      <c r="H24" s="19">
        <f>SUM(H22:H23)</f>
        <v>10</v>
      </c>
    </row>
    <row r="25" spans="1:8" s="1" customFormat="1">
      <c r="A25" s="15" t="s">
        <v>19</v>
      </c>
      <c r="B25" s="14" t="s">
        <v>20</v>
      </c>
      <c r="C25" s="5"/>
      <c r="D25" s="9"/>
      <c r="E25" s="23"/>
      <c r="F25" s="13"/>
      <c r="G25" s="10"/>
      <c r="H25" s="11"/>
    </row>
    <row r="26" spans="1:8" s="1" customFormat="1">
      <c r="A26" s="6"/>
      <c r="B26" s="6" t="s">
        <v>30</v>
      </c>
      <c r="C26" s="5">
        <v>1</v>
      </c>
      <c r="D26" s="9" t="s">
        <v>33</v>
      </c>
      <c r="E26" s="23">
        <v>1</v>
      </c>
      <c r="F26" s="13">
        <v>1</v>
      </c>
      <c r="G26" s="10" t="s">
        <v>35</v>
      </c>
      <c r="H26" s="11">
        <f t="shared" si="1"/>
        <v>1</v>
      </c>
    </row>
    <row r="27" spans="1:8" s="1" customFormat="1">
      <c r="A27" s="15"/>
      <c r="B27" s="14" t="s">
        <v>36</v>
      </c>
      <c r="C27" s="5"/>
      <c r="D27" s="9"/>
      <c r="E27" s="23"/>
      <c r="F27" s="13"/>
      <c r="G27" s="10"/>
      <c r="H27" s="19">
        <f>H26</f>
        <v>1</v>
      </c>
    </row>
    <row r="28" spans="1:8" s="1" customFormat="1">
      <c r="A28" s="15" t="s">
        <v>21</v>
      </c>
      <c r="B28" s="14" t="s">
        <v>22</v>
      </c>
      <c r="C28" s="6"/>
      <c r="D28" s="6"/>
      <c r="E28" s="12"/>
      <c r="F28" s="12"/>
      <c r="G28" s="10"/>
      <c r="H28" s="10"/>
    </row>
    <row r="29" spans="1:8" s="1" customFormat="1">
      <c r="A29" s="6"/>
      <c r="B29" s="10" t="s">
        <v>23</v>
      </c>
      <c r="C29" s="5">
        <v>2</v>
      </c>
      <c r="D29" s="9" t="s">
        <v>34</v>
      </c>
      <c r="E29" s="25">
        <v>2</v>
      </c>
      <c r="F29" s="26">
        <v>1</v>
      </c>
      <c r="G29" s="27" t="s">
        <v>7</v>
      </c>
      <c r="H29" s="11">
        <f t="shared" ref="H29" si="2">C29*F29</f>
        <v>2</v>
      </c>
    </row>
    <row r="30" spans="1:8" s="1" customFormat="1">
      <c r="A30" s="6"/>
      <c r="B30" s="20" t="s">
        <v>37</v>
      </c>
      <c r="C30" s="6"/>
      <c r="D30" s="9"/>
      <c r="E30" s="28"/>
      <c r="F30" s="29"/>
      <c r="G30" s="27"/>
      <c r="H30" s="19">
        <v>2</v>
      </c>
    </row>
    <row r="31" spans="1:8" s="1" customFormat="1">
      <c r="A31" s="6"/>
      <c r="B31" s="20" t="s">
        <v>24</v>
      </c>
      <c r="C31" s="6"/>
      <c r="D31" s="9"/>
      <c r="E31" s="9"/>
      <c r="F31" s="12"/>
      <c r="G31" s="10"/>
      <c r="H31" s="19">
        <f>H20+H24+H27+H30</f>
        <v>68</v>
      </c>
    </row>
    <row r="32" spans="1:8" s="1" customFormat="1"/>
    <row r="33" spans="1:9" s="1" customFormat="1"/>
    <row r="34" spans="1:9" s="1" customFormat="1"/>
    <row r="35" spans="1:9" s="1" customFormat="1"/>
    <row r="36" spans="1:9" s="1" customFormat="1"/>
    <row r="37" spans="1:9" s="1" customFormat="1"/>
    <row r="38" spans="1:9" s="1" customFormat="1"/>
    <row r="39" spans="1:9" s="1" customFormat="1"/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</row>
    <row r="42" spans="1:9">
      <c r="A42" s="1"/>
      <c r="B42" s="1"/>
      <c r="C42" s="1"/>
      <c r="D42" s="1"/>
      <c r="E42" s="1"/>
      <c r="F42" s="1"/>
      <c r="G42" s="1"/>
      <c r="H42" s="1"/>
    </row>
    <row r="43" spans="1:9">
      <c r="A43" s="1"/>
      <c r="B43" s="1"/>
      <c r="C43" s="1"/>
      <c r="D43" s="1"/>
      <c r="E43" s="1"/>
      <c r="F43" s="1"/>
      <c r="G43" s="1"/>
      <c r="H43" s="1"/>
    </row>
    <row r="44" spans="1:9">
      <c r="A44" s="1"/>
      <c r="B44" s="1"/>
      <c r="C44" s="1"/>
      <c r="D44" s="1"/>
      <c r="E44" s="1"/>
      <c r="F44" s="1"/>
      <c r="G44" s="1"/>
      <c r="H44" s="1"/>
    </row>
    <row r="45" spans="1:9">
      <c r="A45" s="1"/>
      <c r="B45" s="1"/>
      <c r="C45" s="1"/>
      <c r="D45" s="1"/>
      <c r="E45" s="1"/>
      <c r="F45" s="1"/>
      <c r="G45" s="1"/>
      <c r="H45" s="1"/>
    </row>
    <row r="46" spans="1:9">
      <c r="B46" s="1"/>
    </row>
  </sheetData>
  <mergeCells count="1">
    <mergeCell ref="E6:G6"/>
  </mergeCells>
  <pageMargins left="0.3" right="0.2" top="0.28000000000000003" bottom="0.35" header="0.28000000000000003" footer="0.2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Beban Kerja Dosen PerMinggu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DELL</cp:lastModifiedBy>
  <cp:lastPrinted>2012-10-25T05:47:38Z</cp:lastPrinted>
  <dcterms:created xsi:type="dcterms:W3CDTF">2012-10-22T16:31:08Z</dcterms:created>
  <dcterms:modified xsi:type="dcterms:W3CDTF">2012-10-25T05:49:11Z</dcterms:modified>
</cp:coreProperties>
</file>